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92" windowHeight="951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<sst xmlns="http://schemas.openxmlformats.org/spreadsheetml/2006/main" count="89" uniqueCount="73">
  <si>
    <t>项目支出绩效自评表</t>
  </si>
  <si>
    <t>（2022年度）</t>
  </si>
  <si>
    <t>项目名称</t>
  </si>
  <si>
    <t xml:space="preserve">市级救灾物资采购经费 </t>
  </si>
  <si>
    <t>主管部门</t>
  </si>
  <si>
    <t>北京市粮食和物资储备局</t>
  </si>
  <si>
    <t>实施单位</t>
  </si>
  <si>
    <t>北京市粮食和物资储备事务中心</t>
  </si>
  <si>
    <t>项目负责人</t>
  </si>
  <si>
    <t xml:space="preserve"> 张志军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</si>
  <si>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</si>
  <si>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</si>
  <si>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</si>
  <si>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</si>
  <si>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</si>
  <si>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</si>
  <si>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</si>
  <si>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</si>
  <si>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</si>
  <si>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</si>
  <si>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</si>
  <si>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</si>
  <si>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</si>
  <si>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</si>
  <si>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</si>
  <si>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</si>
  <si>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根据市应急局救灾物资储备要求，需满足18万人生活需要，据统计折叠床缺少16400张，需要在2022年完成采购。</t>
  </si>
  <si>
    <t xml:space="preserve">1.已完成采购救灾物资折叠床16400张，确保救灾物资数量充足，保证救灾物资随时调用。
2.合同签订后于60日之内完成所有采购交货。 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</si>
  <si>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</si>
  <si>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</si>
  <si>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</si>
  <si>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</si>
  <si>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</si>
  <si>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</si>
  <si>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</si>
  <si>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（50分）</t>
  </si>
  <si>
    <t>数量指标
（15分）</t>
  </si>
  <si>
    <t>采购折叠床数量</t>
  </si>
  <si>
    <t>≥16400张</t>
  </si>
  <si>
    <t>16400张</t>
  </si>
  <si>
    <t>质量指标
（15分）</t>
  </si>
  <si>
    <t>符合招标文件有关质量标准</t>
  </si>
  <si>
    <t>=100%</t>
  </si>
  <si>
    <t>验收合格率</t>
  </si>
  <si>
    <t>时效指标
（10分）</t>
  </si>
  <si>
    <t>开始采购入库时间</t>
  </si>
  <si>
    <t>≤7月</t>
  </si>
  <si>
    <t>2022年8月开始招标，12月完成入库，采购入库时间5个月</t>
  </si>
  <si>
    <t>由于疫情影响和工作部署安排，开始采购时间与年度指标值出现偏差</t>
  </si>
  <si>
    <t>采购工作完成期限</t>
  </si>
  <si>
    <t>≤12月</t>
  </si>
  <si>
    <t>12月</t>
  </si>
  <si>
    <t>成本指标
（10分）</t>
  </si>
  <si>
    <t>增储救灾物资采购成本</t>
  </si>
  <si>
    <t>≤418.2万元</t>
  </si>
  <si>
    <t>391.96万元</t>
  </si>
  <si>
    <t>折叠床单位成本</t>
  </si>
  <si>
    <t>≤0.0255万元</t>
  </si>
  <si>
    <t>0.0239万元</t>
  </si>
  <si>
    <t>效
益
指
标
（30分）</t>
  </si>
  <si>
    <t>社会效益指标
（30分）</t>
  </si>
  <si>
    <t>确保救灾物资数量充足</t>
  </si>
  <si>
    <t>≥100%</t>
  </si>
  <si>
    <t>救灾物资数量充足</t>
  </si>
  <si>
    <t>保障救灾物资调用的及时性</t>
  </si>
  <si>
    <t>≥90%</t>
  </si>
  <si>
    <t>救灾物资调用及时</t>
  </si>
  <si>
    <t>满意度指标
（10分）</t>
  </si>
  <si>
    <t>服务对象满意度指标
（10分）</t>
  </si>
  <si>
    <t>主管处室满意度</t>
  </si>
  <si>
    <t>≥85%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</si>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</sst>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000_ "/>
    <numFmt numFmtId="178" formatCode="0.00_ "/>
  </numFmts>
  <fonts count="27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7" fontId="5" fillId="0" borderId="1" xfId="8" applyNumberFormat="1" applyFont="1" applyBorder="1" applyAlignment="1">
      <alignment horizontal="center" vertical="center" wrapText="1"/>
    </xf>
    <xf numFmtId="177" fontId="5" fillId="0" borderId="1" xfId="8" applyNumberFormat="1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6" fontId="5" fillId="0" borderId="1" xfId="1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1" xfId="8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6" fillId="0" borderId="5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8" fontId="6" fillId="0" borderId="1" xfId="49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6" fillId="0" borderId="7" xfId="49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10" fontId="5" fillId="0" borderId="1" xfId="8" applyNumberFormat="1" applyFont="1" applyBorder="1" applyAlignment="1">
      <alignment horizontal="center" vertical="center" wrapText="1"/>
    </xf>
    <xf numFmtId="178" fontId="5" fillId="0" borderId="1" xfId="8" applyNumberFormat="1" applyFont="1" applyBorder="1" applyAlignment="1">
      <alignment horizontal="center" vertical="center" wrapText="1"/>
    </xf>
    <xf numFmtId="178" fontId="5" fillId="0" borderId="1" xfId="11" applyNumberFormat="1" applyFont="1" applyBorder="1" applyAlignment="1">
      <alignment horizontal="center" vertical="center" wrapText="1"/>
    </xf>
    <xf numFmtId="43" fontId="7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70" zoomScaleNormal="100" topLeftCell="A14" workbookViewId="0">
      <selection activeCell="F17" sqref="F17:G17"/>
    </sheetView>
  </sheetViews>
  <sheetFormatPr defaultColWidth="9" defaultRowHeight="13.5"/>
  <cols>
    <col min="1" max="1" width="4" style="5" customWidth="1"/>
    <col min="2" max="2" width="12.141592920354" style="5" customWidth="1"/>
    <col min="3" max="3" width="13.5044247787611" style="5" customWidth="1"/>
    <col min="4" max="4" width="19.5044247787611" style="5" customWidth="1"/>
    <col min="5" max="6" width="14.4424778761062" style="6" customWidth="1"/>
    <col min="7" max="7" width="14.4424778761062" style="5" customWidth="1"/>
    <col min="8" max="8" width="9.44247787610619" style="5" customWidth="1"/>
    <col min="9" max="9" width="8.33628318584071" style="6" customWidth="1"/>
    <col min="10" max="10" width="14.2477876106195" style="5" customWidth="1"/>
  </cols>
  <sheetData>
    <row r="1" ht="20.25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17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18.75" customHeight="1" spans="1:10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</row>
    <row r="4" ht="38" customHeight="1" spans="1:10">
      <c r="A4" s="9" t="s">
        <v>4</v>
      </c>
      <c r="B4" s="9"/>
      <c r="C4" s="9"/>
      <c r="D4" s="9" t="s">
        <v>5</v>
      </c>
      <c r="E4" s="9"/>
      <c r="F4" s="9" t="s">
        <v>6</v>
      </c>
      <c r="G4" s="9"/>
      <c r="H4" s="9"/>
      <c r="I4" s="9" t="s">
        <v>7</v>
      </c>
      <c r="J4" s="9"/>
    </row>
    <row r="5" ht="18.75" customHeight="1" spans="1:10">
      <c r="A5" s="9" t="s">
        <v>8</v>
      </c>
      <c r="B5" s="9"/>
      <c r="C5" s="9"/>
      <c r="D5" s="10" t="s">
        <v>9</v>
      </c>
      <c r="E5" s="10"/>
      <c r="F5" s="10" t="s">
        <v>10</v>
      </c>
      <c r="G5" s="10"/>
      <c r="H5" s="10"/>
      <c r="I5" s="10">
        <v>55574706</v>
      </c>
      <c r="J5" s="10"/>
    </row>
    <row r="6" s="2" customFormat="1" ht="27" customHeight="1" spans="1:10">
      <c r="A6" s="9" t="s">
        <v>11</v>
      </c>
      <c r="B6" s="9"/>
      <c r="C6" s="9"/>
      <c r="D6" s="9"/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</row>
    <row r="7" ht="17.25" customHeight="1" spans="1:10">
      <c r="A7" s="9"/>
      <c r="B7" s="9"/>
      <c r="C7" s="9"/>
      <c r="D7" s="11" t="s">
        <v>18</v>
      </c>
      <c r="E7" s="12">
        <v>418.2</v>
      </c>
      <c r="F7" s="13">
        <v>418.2</v>
      </c>
      <c r="G7" s="14">
        <v>391.96</v>
      </c>
      <c r="H7" s="15">
        <v>10</v>
      </c>
      <c r="I7" s="44">
        <f>G7/F7</f>
        <v>0.937254901960784</v>
      </c>
      <c r="J7" s="45">
        <f>H7*I7</f>
        <v>9.37254901960784</v>
      </c>
    </row>
    <row r="8" ht="17.25" customHeight="1" spans="1:10">
      <c r="A8" s="9"/>
      <c r="B8" s="9"/>
      <c r="C8" s="9"/>
      <c r="D8" s="16" t="s">
        <v>19</v>
      </c>
      <c r="E8" s="12">
        <v>418.2</v>
      </c>
      <c r="F8" s="13">
        <v>418.2</v>
      </c>
      <c r="G8" s="14">
        <v>391.96</v>
      </c>
      <c r="H8" s="15">
        <v>10</v>
      </c>
      <c r="I8" s="44">
        <f t="shared" ref="I8:I10" si="0">G8/F8</f>
        <v>0.937254901960784</v>
      </c>
      <c r="J8" s="46">
        <f>H8*I8</f>
        <v>9.37254901960784</v>
      </c>
    </row>
    <row r="9" ht="17.25" customHeight="1" spans="1:10">
      <c r="A9" s="9"/>
      <c r="B9" s="9"/>
      <c r="C9" s="9"/>
      <c r="D9" s="17" t="s">
        <v>20</v>
      </c>
      <c r="E9" s="18" t="s">
        <v>21</v>
      </c>
      <c r="F9" s="18" t="s">
        <v>21</v>
      </c>
      <c r="G9" s="18" t="s">
        <v>21</v>
      </c>
      <c r="H9" s="18" t="s">
        <v>21</v>
      </c>
      <c r="I9" s="18" t="s">
        <v>21</v>
      </c>
      <c r="J9" s="18" t="s">
        <v>21</v>
      </c>
    </row>
    <row r="10" ht="17.25" customHeight="1" spans="1:10">
      <c r="A10" s="9"/>
      <c r="B10" s="9"/>
      <c r="C10" s="9"/>
      <c r="D10" s="16" t="s">
        <v>22</v>
      </c>
      <c r="E10" s="19" t="s">
        <v>21</v>
      </c>
      <c r="F10" s="19" t="s">
        <v>21</v>
      </c>
      <c r="G10" s="19" t="s">
        <v>21</v>
      </c>
      <c r="H10" s="19" t="s">
        <v>21</v>
      </c>
      <c r="I10" s="19" t="s">
        <v>21</v>
      </c>
      <c r="J10" s="19" t="s">
        <v>21</v>
      </c>
    </row>
    <row r="11" ht="21" customHeight="1" spans="1:10">
      <c r="A11" s="9" t="s">
        <v>23</v>
      </c>
      <c r="B11" s="9" t="s">
        <v>24</v>
      </c>
      <c r="C11" s="9"/>
      <c r="D11" s="9"/>
      <c r="E11" s="9"/>
      <c r="F11" s="9" t="s">
        <v>25</v>
      </c>
      <c r="G11" s="9"/>
      <c r="H11" s="9"/>
      <c r="I11" s="9"/>
      <c r="J11" s="9"/>
    </row>
    <row r="12" ht="73" customHeight="1" spans="1:10">
      <c r="A12" s="20"/>
      <c r="B12" s="21" t="s">
        <v>26</v>
      </c>
      <c r="C12" s="22"/>
      <c r="D12" s="22"/>
      <c r="E12" s="23"/>
      <c r="F12" s="21" t="s">
        <v>27</v>
      </c>
      <c r="G12" s="22"/>
      <c r="H12" s="22"/>
      <c r="I12" s="22"/>
      <c r="J12" s="23"/>
    </row>
    <row r="13" s="3" customFormat="1" ht="35" customHeight="1" spans="1:10">
      <c r="A13" s="9" t="s">
        <v>28</v>
      </c>
      <c r="B13" s="9" t="s">
        <v>29</v>
      </c>
      <c r="C13" s="9" t="s">
        <v>30</v>
      </c>
      <c r="D13" s="9" t="s">
        <v>31</v>
      </c>
      <c r="E13" s="9" t="s">
        <v>32</v>
      </c>
      <c r="F13" s="24" t="s">
        <v>33</v>
      </c>
      <c r="G13" s="25"/>
      <c r="H13" s="24" t="s">
        <v>15</v>
      </c>
      <c r="I13" s="9" t="s">
        <v>17</v>
      </c>
      <c r="J13" s="9" t="s">
        <v>34</v>
      </c>
    </row>
    <row r="14" s="4" customFormat="1" ht="35" customHeight="1" spans="1:10">
      <c r="A14" s="9"/>
      <c r="B14" s="26" t="s">
        <v>35</v>
      </c>
      <c r="C14" s="27" t="s">
        <v>36</v>
      </c>
      <c r="D14" s="28" t="s">
        <v>37</v>
      </c>
      <c r="E14" s="29" t="s">
        <v>38</v>
      </c>
      <c r="F14" s="30" t="s">
        <v>39</v>
      </c>
      <c r="G14" s="31"/>
      <c r="H14" s="32">
        <v>15</v>
      </c>
      <c r="I14" s="32">
        <v>15</v>
      </c>
      <c r="J14" s="11"/>
    </row>
    <row r="15" s="4" customFormat="1" ht="35" customHeight="1" spans="1:10">
      <c r="A15" s="9"/>
      <c r="B15" s="33"/>
      <c r="C15" s="27" t="s">
        <v>40</v>
      </c>
      <c r="D15" s="28" t="s">
        <v>41</v>
      </c>
      <c r="E15" s="29" t="s">
        <v>42</v>
      </c>
      <c r="F15" s="34">
        <v>1</v>
      </c>
      <c r="G15" s="35"/>
      <c r="H15" s="32">
        <v>8</v>
      </c>
      <c r="I15" s="32">
        <v>8</v>
      </c>
      <c r="J15" s="11"/>
    </row>
    <row r="16" s="4" customFormat="1" ht="35" customHeight="1" spans="1:10">
      <c r="A16" s="9"/>
      <c r="B16" s="33"/>
      <c r="C16" s="36"/>
      <c r="D16" s="28" t="s">
        <v>43</v>
      </c>
      <c r="E16" s="29" t="s">
        <v>42</v>
      </c>
      <c r="F16" s="34">
        <v>1</v>
      </c>
      <c r="G16" s="35"/>
      <c r="H16" s="32">
        <v>7</v>
      </c>
      <c r="I16" s="32">
        <v>7</v>
      </c>
      <c r="J16" s="11"/>
    </row>
    <row r="17" s="4" customFormat="1" ht="78.75" spans="1:10">
      <c r="A17" s="9"/>
      <c r="B17" s="33"/>
      <c r="C17" s="27" t="s">
        <v>44</v>
      </c>
      <c r="D17" s="28" t="s">
        <v>45</v>
      </c>
      <c r="E17" s="29" t="s">
        <v>46</v>
      </c>
      <c r="F17" s="30" t="s">
        <v>47</v>
      </c>
      <c r="G17" s="31"/>
      <c r="H17" s="32">
        <v>5</v>
      </c>
      <c r="I17" s="32">
        <v>4</v>
      </c>
      <c r="J17" s="11" t="s">
        <v>48</v>
      </c>
    </row>
    <row r="18" s="4" customFormat="1" ht="35" customHeight="1" spans="1:10">
      <c r="A18" s="9"/>
      <c r="B18" s="33"/>
      <c r="C18" s="36"/>
      <c r="D18" s="28" t="s">
        <v>49</v>
      </c>
      <c r="E18" s="29" t="s">
        <v>50</v>
      </c>
      <c r="F18" s="30" t="s">
        <v>51</v>
      </c>
      <c r="G18" s="31"/>
      <c r="H18" s="32">
        <v>5</v>
      </c>
      <c r="I18" s="32">
        <v>5</v>
      </c>
      <c r="J18" s="11"/>
    </row>
    <row r="19" s="4" customFormat="1" ht="35" customHeight="1" spans="1:10">
      <c r="A19" s="9"/>
      <c r="B19" s="33"/>
      <c r="C19" s="27" t="s">
        <v>52</v>
      </c>
      <c r="D19" s="28" t="s">
        <v>53</v>
      </c>
      <c r="E19" s="29" t="s">
        <v>54</v>
      </c>
      <c r="F19" s="37" t="s">
        <v>55</v>
      </c>
      <c r="G19" s="35"/>
      <c r="H19" s="32">
        <v>5</v>
      </c>
      <c r="I19" s="32">
        <v>5</v>
      </c>
      <c r="J19" s="11"/>
    </row>
    <row r="20" s="4" customFormat="1" ht="35" customHeight="1" spans="1:10">
      <c r="A20" s="9"/>
      <c r="B20" s="38"/>
      <c r="C20" s="36"/>
      <c r="D20" s="28" t="s">
        <v>56</v>
      </c>
      <c r="E20" s="29" t="s">
        <v>57</v>
      </c>
      <c r="F20" s="37" t="s">
        <v>58</v>
      </c>
      <c r="G20" s="35"/>
      <c r="H20" s="32">
        <v>5</v>
      </c>
      <c r="I20" s="32">
        <v>5</v>
      </c>
      <c r="J20" s="11"/>
    </row>
    <row r="21" s="4" customFormat="1" ht="35" customHeight="1" spans="1:10">
      <c r="A21" s="9"/>
      <c r="B21" s="33" t="s">
        <v>59</v>
      </c>
      <c r="C21" s="27" t="s">
        <v>60</v>
      </c>
      <c r="D21" s="28" t="s">
        <v>61</v>
      </c>
      <c r="E21" s="29" t="s">
        <v>62</v>
      </c>
      <c r="F21" s="34" t="s">
        <v>63</v>
      </c>
      <c r="G21" s="35"/>
      <c r="H21" s="39">
        <v>15</v>
      </c>
      <c r="I21" s="39">
        <v>15</v>
      </c>
      <c r="J21" s="11"/>
    </row>
    <row r="22" s="4" customFormat="1" ht="60" customHeight="1" spans="1:10">
      <c r="A22" s="9"/>
      <c r="B22" s="33"/>
      <c r="C22" s="36"/>
      <c r="D22" s="28" t="s">
        <v>64</v>
      </c>
      <c r="E22" s="29" t="s">
        <v>65</v>
      </c>
      <c r="F22" s="34" t="s">
        <v>66</v>
      </c>
      <c r="G22" s="35"/>
      <c r="H22" s="39">
        <v>15</v>
      </c>
      <c r="I22" s="39">
        <v>15</v>
      </c>
      <c r="J22" s="11"/>
    </row>
    <row r="23" s="4" customFormat="1" ht="48" customHeight="1" spans="1:10">
      <c r="A23" s="9"/>
      <c r="B23" s="26" t="s">
        <v>67</v>
      </c>
      <c r="C23" s="26" t="s">
        <v>68</v>
      </c>
      <c r="D23" s="28" t="s">
        <v>69</v>
      </c>
      <c r="E23" s="29" t="s">
        <v>70</v>
      </c>
      <c r="F23" s="37" t="s">
        <v>70</v>
      </c>
      <c r="G23" s="35"/>
      <c r="H23" s="39">
        <v>10</v>
      </c>
      <c r="I23" s="39">
        <v>10</v>
      </c>
      <c r="J23" s="11"/>
    </row>
    <row r="24" s="4" customFormat="1" ht="21" customHeight="1" spans="1:10">
      <c r="A24" s="40" t="s">
        <v>71</v>
      </c>
      <c r="B24" s="40"/>
      <c r="C24" s="40"/>
      <c r="D24" s="40"/>
      <c r="E24" s="40"/>
      <c r="F24" s="40"/>
      <c r="G24" s="40"/>
      <c r="H24" s="41">
        <f>SUM(H14:H23)+H7</f>
        <v>100</v>
      </c>
      <c r="I24" s="41">
        <f>SUM(I14:I23)+J7</f>
        <v>98.3725490196078</v>
      </c>
      <c r="J24" s="47" t="s">
        <v>21</v>
      </c>
    </row>
    <row r="25" ht="146" customHeight="1" spans="1:10">
      <c r="A25" s="42" t="s">
        <v>72</v>
      </c>
      <c r="B25" s="42"/>
      <c r="C25" s="42"/>
      <c r="D25" s="42"/>
      <c r="E25" s="43"/>
      <c r="F25" s="43"/>
      <c r="G25" s="42"/>
      <c r="H25" s="42"/>
      <c r="I25" s="43"/>
      <c r="J25" s="42"/>
    </row>
  </sheetData>
  <mergeCells count="38">
    <mergeCell ref="A1:J1"/>
    <mergeCell ref="A2:J2"/>
    <mergeCell ref="A3:C3"/>
    <mergeCell ref="D3:J3"/>
    <mergeCell ref="A4:C4"/>
    <mergeCell ref="D4:E4"/>
    <mergeCell ref="F4:H4"/>
    <mergeCell ref="I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20"/>
    <mergeCell ref="B21:B22"/>
    <mergeCell ref="C15:C16"/>
    <mergeCell ref="C17:C18"/>
    <mergeCell ref="C19:C20"/>
    <mergeCell ref="C21:C22"/>
    <mergeCell ref="A6:C10"/>
  </mergeCells>
  <printOptions horizontalCentered="1"/>
  <pageMargins left="0.590277777777778" right="0.393055555555556" top="0.590277777777778" bottom="0.590277777777778" header="0.314583333333333" footer="0.393055555555556"/>
  <pageSetup paperSize="9" scale="7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DP</cp:lastModifiedBy>
  <dcterms:created xsi:type="dcterms:W3CDTF">2019-04-14T02:20:00Z</dcterms:created>
  <dcterms:modified xsi:type="dcterms:W3CDTF">2023-05-22T22:07:36Z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45752F948A4F442880C5388E834AF09A_12</vt:lpwstr>
  </property>
</Properties>
</file>